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35" i="7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<sst xmlns="http://schemas.openxmlformats.org/spreadsheetml/2006/main" count="55" uniqueCount="55">
  <si>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</si>
  <si>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</si>
  <si>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</si>
  <si>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</si>
  <si>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</si>
  <si>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</si>
  <si>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</si>
  <si>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</si>
  <si>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</si>
  <si>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</si>
  <si>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</si>
  <si>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</si>
  <si>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</si>
  <si>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</si>
  <si>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</si>
  <si>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</si>
  <si>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</si>
  <si>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</si>
  <si>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</si>
  <si>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</si>
  <si>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</si>
  <si>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</si>
  <si>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</si>
  <si>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</si>
  <si>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</si>
  <si>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</si>
  <si>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</si>
  <si>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</si>
  <si>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</si>
  <si>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</si>
  <si>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</si>
  <si>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</si>
  <si>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</si>
  <si>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</si>
  <si>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</si>
  <si>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</si>
  <si>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</si>
  <si>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</si>
  <si>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</si>
  <si>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</si>
  <si>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</si>
  <si>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</si>
  <si>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</si>
  <si>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</si>
  <si>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</si>
  <si>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</si>
  <si>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</si>
  <si>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</si>
  <si>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</si>
  <si>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</si>
  <si>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</si>
  <si>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</si>
  <si>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 xml:space="preserve">Сравнительный анализ поступления доходов в бюджет города Ставрополя за январь - март 2016-2017 гг. </t>
  </si>
  <si>
    <t>Поступило за январь - март          2016 год</t>
  </si>
  <si>
    <t>Поступило за   январь - март        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</si>
</sst>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G37" sqref="G37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0" t="s">
        <v>52</v>
      </c>
      <c r="B1" s="41"/>
      <c r="C1" s="41"/>
      <c r="D1" s="41"/>
      <c r="E1" s="41"/>
      <c r="F1" s="41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530725</v>
      </c>
      <c r="D4" s="23">
        <f t="shared" si="0"/>
        <v>592224</v>
      </c>
      <c r="E4" s="23">
        <f>D4-C4</f>
        <v>61499</v>
      </c>
      <c r="F4" s="32">
        <f>D4/C4*100</f>
        <v>111.58773376042205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293669</v>
      </c>
      <c r="D5" s="38">
        <v>297037</v>
      </c>
      <c r="E5" s="24">
        <f t="shared" ref="E5:E45" si="1">D5-C5</f>
        <v>3368</v>
      </c>
      <c r="F5" s="30">
        <f>D5/C5*100</f>
        <v>101.1468694346356</v>
      </c>
    </row>
    <row r="6" spans="1:221">
      <c r="A6" s="15">
        <v>2</v>
      </c>
      <c r="B6" s="1" t="s">
        <v>34</v>
      </c>
      <c r="C6" s="24">
        <v>4539</v>
      </c>
      <c r="D6" s="38">
        <v>4229</v>
      </c>
      <c r="E6" s="24">
        <f t="shared" si="1"/>
        <v>-310</v>
      </c>
      <c r="F6" s="30">
        <f t="shared" ref="F6:F15" si="2">D6/C6*100</f>
        <v>93.170301828596607</v>
      </c>
    </row>
    <row r="7" spans="1:221" ht="18.600000000000001" customHeight="1">
      <c r="A7" s="33">
        <v>3</v>
      </c>
      <c r="B7" s="1" t="s">
        <v>5</v>
      </c>
      <c r="C7" s="24">
        <v>100776</v>
      </c>
      <c r="D7" s="38">
        <v>98878</v>
      </c>
      <c r="E7" s="24">
        <f t="shared" si="1"/>
        <v>-1898</v>
      </c>
      <c r="F7" s="30">
        <f t="shared" si="2"/>
        <v>98.116615067079465</v>
      </c>
    </row>
    <row r="8" spans="1:221">
      <c r="A8" s="33">
        <v>4</v>
      </c>
      <c r="B8" s="1" t="s">
        <v>6</v>
      </c>
      <c r="C8" s="24">
        <v>386</v>
      </c>
      <c r="D8" s="38">
        <v>279</v>
      </c>
      <c r="E8" s="24">
        <f t="shared" si="1"/>
        <v>-107</v>
      </c>
      <c r="F8" s="30">
        <f t="shared" si="2"/>
        <v>72.279792746113998</v>
      </c>
    </row>
    <row r="9" spans="1:221" ht="12.75" customHeight="1">
      <c r="A9" s="33">
        <v>5</v>
      </c>
      <c r="B9" s="1" t="s">
        <v>24</v>
      </c>
      <c r="C9" s="24">
        <v>6921</v>
      </c>
      <c r="D9" s="38">
        <v>9232</v>
      </c>
      <c r="E9" s="24">
        <f t="shared" si="1"/>
        <v>2311</v>
      </c>
      <c r="F9" s="30">
        <f t="shared" si="2"/>
        <v>133.391128449646</v>
      </c>
    </row>
    <row r="10" spans="1:221">
      <c r="A10" s="33">
        <v>6</v>
      </c>
      <c r="B10" s="1" t="s">
        <v>1</v>
      </c>
      <c r="C10" s="24">
        <v>11978</v>
      </c>
      <c r="D10" s="38">
        <v>18404</v>
      </c>
      <c r="E10" s="24">
        <f t="shared" si="1"/>
        <v>6426</v>
      </c>
      <c r="F10" s="30">
        <f t="shared" si="2"/>
        <v>153.64835531808316</v>
      </c>
    </row>
    <row r="11" spans="1:221">
      <c r="A11" s="48">
        <v>7</v>
      </c>
      <c r="B11" s="1" t="s">
        <v>16</v>
      </c>
      <c r="C11" s="24">
        <v>89486</v>
      </c>
      <c r="D11" s="38">
        <v>146906</v>
      </c>
      <c r="E11" s="24">
        <f t="shared" si="1"/>
        <v>57420</v>
      </c>
      <c r="F11" s="30">
        <f t="shared" si="2"/>
        <v>164.16646179290615</v>
      </c>
    </row>
    <row r="12" spans="1:221" s="10" customFormat="1">
      <c r="A12" s="51"/>
      <c r="B12" s="19" t="s">
        <v>38</v>
      </c>
      <c r="C12" s="26">
        <v>82207</v>
      </c>
      <c r="D12" s="39">
        <v>129323</v>
      </c>
      <c r="E12" s="25">
        <f t="shared" si="1"/>
        <v>47116</v>
      </c>
      <c r="F12" s="35">
        <f t="shared" si="2"/>
        <v>157.31385405135816</v>
      </c>
    </row>
    <row r="13" spans="1:221" s="10" customFormat="1">
      <c r="A13" s="52"/>
      <c r="B13" s="19" t="s">
        <v>37</v>
      </c>
      <c r="C13" s="26">
        <v>7279</v>
      </c>
      <c r="D13" s="39">
        <v>17583</v>
      </c>
      <c r="E13" s="25">
        <f t="shared" si="1"/>
        <v>10304</v>
      </c>
      <c r="F13" s="35">
        <f t="shared" si="2"/>
        <v>241.55790630581123</v>
      </c>
    </row>
    <row r="14" spans="1:221">
      <c r="A14" s="48">
        <v>8</v>
      </c>
      <c r="B14" s="1" t="s">
        <v>17</v>
      </c>
      <c r="C14" s="24">
        <v>22969</v>
      </c>
      <c r="D14" s="38">
        <v>17251</v>
      </c>
      <c r="E14" s="24">
        <f t="shared" si="1"/>
        <v>-5718</v>
      </c>
      <c r="F14" s="30">
        <f t="shared" si="2"/>
        <v>75.105577082154213</v>
      </c>
    </row>
    <row r="15" spans="1:221">
      <c r="A15" s="49"/>
      <c r="B15" s="19" t="s">
        <v>30</v>
      </c>
      <c r="C15" s="26">
        <v>22969</v>
      </c>
      <c r="D15" s="39">
        <v>17251</v>
      </c>
      <c r="E15" s="26">
        <f t="shared" si="1"/>
        <v>-5718</v>
      </c>
      <c r="F15" s="35">
        <f t="shared" si="2"/>
        <v>75.105577082154213</v>
      </c>
    </row>
    <row r="16" spans="1:221">
      <c r="A16" s="50"/>
      <c r="B16" s="19" t="s">
        <v>31</v>
      </c>
      <c r="C16" s="26">
        <v>0</v>
      </c>
      <c r="D16" s="39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1</v>
      </c>
      <c r="D17" s="38">
        <v>8</v>
      </c>
      <c r="E17" s="24">
        <f t="shared" si="1"/>
        <v>7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125889</v>
      </c>
      <c r="D18" s="27">
        <f>D20+D21+D22+D23+D24+D25+D27+D31+D32+D33+D34+D35+D36+D38</f>
        <v>158659</v>
      </c>
      <c r="E18" s="27">
        <f t="shared" si="1"/>
        <v>32770</v>
      </c>
      <c r="F18" s="29">
        <f>D18/C18*100</f>
        <v>126.03086846348768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124795</v>
      </c>
      <c r="D19" s="27">
        <f>D20+D21+D22+D23+D24+D25+D27+D31+D33+D34+D35+D36+D38</f>
        <v>154930</v>
      </c>
      <c r="E19" s="27">
        <f t="shared" si="1"/>
        <v>30135</v>
      </c>
      <c r="F19" s="29">
        <f>D19/C19*100</f>
        <v>124.14760206739052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63281</v>
      </c>
      <c r="D21" s="24">
        <v>100247</v>
      </c>
      <c r="E21" s="24">
        <f t="shared" si="1"/>
        <v>36966</v>
      </c>
      <c r="F21" s="30">
        <f t="shared" ref="F21:F38" si="3">D21/C21*100</f>
        <v>158.41563818523727</v>
      </c>
    </row>
    <row r="22" spans="1:221" ht="68.400000000000006" customHeight="1">
      <c r="A22" s="16" t="s">
        <v>26</v>
      </c>
      <c r="B22" s="2" t="s">
        <v>21</v>
      </c>
      <c r="C22" s="24">
        <v>2392</v>
      </c>
      <c r="D22" s="24">
        <v>6357</v>
      </c>
      <c r="E22" s="24">
        <f t="shared" si="1"/>
        <v>3965</v>
      </c>
      <c r="F22" s="30">
        <f t="shared" si="3"/>
        <v>265.76086956521738</v>
      </c>
    </row>
    <row r="23" spans="1:221" ht="51.6" customHeight="1">
      <c r="A23" s="34">
        <v>13</v>
      </c>
      <c r="B23" s="1" t="s">
        <v>40</v>
      </c>
      <c r="C23" s="24">
        <v>12257</v>
      </c>
      <c r="D23" s="24">
        <v>11231</v>
      </c>
      <c r="E23" s="24">
        <f t="shared" si="1"/>
        <v>-1026</v>
      </c>
      <c r="F23" s="30">
        <f t="shared" si="3"/>
        <v>91.629273068450672</v>
      </c>
    </row>
    <row r="24" spans="1:221" ht="26.4">
      <c r="A24" s="33">
        <v>14</v>
      </c>
      <c r="B24" s="1" t="s">
        <v>35</v>
      </c>
      <c r="C24" s="24">
        <v>799</v>
      </c>
      <c r="D24" s="24">
        <v>3068</v>
      </c>
      <c r="E24" s="24">
        <f t="shared" si="1"/>
        <v>2269</v>
      </c>
      <c r="F24" s="30">
        <f t="shared" si="3"/>
        <v>383.97997496871091</v>
      </c>
    </row>
    <row r="25" spans="1:221" ht="40.799999999999997" customHeight="1">
      <c r="A25" s="48">
        <v>15</v>
      </c>
      <c r="B25" s="1" t="s">
        <v>11</v>
      </c>
      <c r="C25" s="24">
        <v>355</v>
      </c>
      <c r="D25" s="24">
        <v>1077</v>
      </c>
      <c r="E25" s="24">
        <f t="shared" si="1"/>
        <v>722</v>
      </c>
      <c r="F25" s="30">
        <f t="shared" si="3"/>
        <v>303.38028169014086</v>
      </c>
    </row>
    <row r="26" spans="1:221">
      <c r="A26" s="52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8">
        <v>16</v>
      </c>
      <c r="B27" s="1" t="s">
        <v>22</v>
      </c>
      <c r="C27" s="24">
        <v>345</v>
      </c>
      <c r="D27" s="24">
        <v>420</v>
      </c>
      <c r="E27" s="24">
        <f t="shared" si="1"/>
        <v>75</v>
      </c>
      <c r="F27" s="30">
        <f t="shared" si="3"/>
        <v>121.73913043478262</v>
      </c>
    </row>
    <row r="28" spans="1:221" ht="13.5" customHeight="1">
      <c r="A28" s="49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49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50"/>
      <c r="B30" s="19" t="s">
        <v>29</v>
      </c>
      <c r="C30" s="26">
        <v>345</v>
      </c>
      <c r="D30" s="26">
        <v>420</v>
      </c>
      <c r="E30" s="26">
        <f t="shared" si="1"/>
        <v>75</v>
      </c>
      <c r="F30" s="35">
        <f t="shared" si="3"/>
        <v>121.73913043478262</v>
      </c>
    </row>
    <row r="31" spans="1:221" ht="15" customHeight="1">
      <c r="A31" s="33">
        <v>17</v>
      </c>
      <c r="B31" s="1" t="s">
        <v>25</v>
      </c>
      <c r="C31" s="24">
        <v>3689</v>
      </c>
      <c r="D31" s="24">
        <v>3329</v>
      </c>
      <c r="E31" s="24">
        <f t="shared" si="1"/>
        <v>-360</v>
      </c>
      <c r="F31" s="30">
        <f t="shared" si="3"/>
        <v>90.241257793439956</v>
      </c>
    </row>
    <row r="32" spans="1:221" ht="26.4">
      <c r="A32" s="33">
        <v>18</v>
      </c>
      <c r="B32" s="1" t="s">
        <v>15</v>
      </c>
      <c r="C32" s="24">
        <v>1094</v>
      </c>
      <c r="D32" s="24">
        <v>3729</v>
      </c>
      <c r="E32" s="24">
        <f t="shared" si="1"/>
        <v>2635</v>
      </c>
      <c r="F32" s="30">
        <f t="shared" si="3"/>
        <v>340.85923217550277</v>
      </c>
    </row>
    <row r="33" spans="1:221" ht="65.400000000000006" customHeight="1">
      <c r="A33" s="33">
        <v>19</v>
      </c>
      <c r="B33" s="1" t="s">
        <v>36</v>
      </c>
      <c r="C33" s="24">
        <v>11266</v>
      </c>
      <c r="D33" s="24">
        <v>1833</v>
      </c>
      <c r="E33" s="24">
        <f t="shared" si="1"/>
        <v>-9433</v>
      </c>
      <c r="F33" s="30">
        <f t="shared" si="3"/>
        <v>16.270193502574116</v>
      </c>
    </row>
    <row r="34" spans="1:221" ht="26.25" customHeight="1">
      <c r="A34" s="33">
        <v>20</v>
      </c>
      <c r="B34" s="1" t="s">
        <v>45</v>
      </c>
      <c r="C34" s="24">
        <v>9441</v>
      </c>
      <c r="D34" s="24">
        <v>3007</v>
      </c>
      <c r="E34" s="24">
        <f t="shared" si="1"/>
        <v>-6434</v>
      </c>
      <c r="F34" s="30">
        <f t="shared" si="3"/>
        <v>31.850439572079232</v>
      </c>
    </row>
    <row r="35" spans="1:221">
      <c r="A35" s="33">
        <v>21</v>
      </c>
      <c r="B35" s="1" t="s">
        <v>2</v>
      </c>
      <c r="C35" s="24">
        <v>77</v>
      </c>
      <c r="D35" s="24">
        <v>133</v>
      </c>
      <c r="E35" s="24">
        <f t="shared" si="1"/>
        <v>56</v>
      </c>
      <c r="F35" s="30">
        <f t="shared" si="3"/>
        <v>172.72727272727272</v>
      </c>
    </row>
    <row r="36" spans="1:221" ht="15" customHeight="1">
      <c r="A36" s="48">
        <v>22</v>
      </c>
      <c r="B36" s="1" t="s">
        <v>18</v>
      </c>
      <c r="C36" s="24">
        <v>20423</v>
      </c>
      <c r="D36" s="24">
        <v>24336</v>
      </c>
      <c r="E36" s="24">
        <f t="shared" si="1"/>
        <v>3913</v>
      </c>
      <c r="F36" s="30">
        <f t="shared" si="3"/>
        <v>119.15977084659453</v>
      </c>
    </row>
    <row r="37" spans="1:221" ht="24.75" customHeight="1">
      <c r="A37" s="49"/>
      <c r="B37" s="19" t="s">
        <v>41</v>
      </c>
      <c r="C37" s="26">
        <v>791</v>
      </c>
      <c r="D37" s="26">
        <v>772</v>
      </c>
      <c r="E37" s="26">
        <f t="shared" si="1"/>
        <v>-19</v>
      </c>
      <c r="F37" s="35">
        <f t="shared" si="3"/>
        <v>97.597977243994933</v>
      </c>
    </row>
    <row r="38" spans="1:221" ht="15" customHeight="1">
      <c r="A38" s="33">
        <v>23</v>
      </c>
      <c r="B38" s="1" t="s">
        <v>3</v>
      </c>
      <c r="C38" s="24">
        <v>470</v>
      </c>
      <c r="D38" s="24">
        <v>-108</v>
      </c>
      <c r="E38" s="24">
        <f t="shared" si="1"/>
        <v>-578</v>
      </c>
      <c r="F38" s="30">
        <f t="shared" si="3"/>
        <v>-22.978723404255319</v>
      </c>
    </row>
    <row r="39" spans="1:221" s="3" customFormat="1">
      <c r="A39" s="53" t="s">
        <v>46</v>
      </c>
      <c r="B39" s="54"/>
      <c r="C39" s="27">
        <f>C4+C18</f>
        <v>656614</v>
      </c>
      <c r="D39" s="27">
        <f>D4+D18</f>
        <v>750883</v>
      </c>
      <c r="E39" s="27">
        <f t="shared" si="1"/>
        <v>94269</v>
      </c>
      <c r="F39" s="29">
        <f>D39/C39*100</f>
        <v>114.35683674122087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691825</v>
      </c>
      <c r="D40" s="27">
        <f>D41+D42+D43+D44</f>
        <v>853064</v>
      </c>
      <c r="E40" s="27">
        <f t="shared" si="1"/>
        <v>161239</v>
      </c>
      <c r="F40" s="29">
        <f>D40/C40*100</f>
        <v>123.30632746720632</v>
      </c>
    </row>
    <row r="41" spans="1:221" ht="24.75" customHeight="1">
      <c r="A41" s="44"/>
      <c r="B41" s="1" t="s">
        <v>14</v>
      </c>
      <c r="C41" s="24">
        <v>847932</v>
      </c>
      <c r="D41" s="24">
        <v>863761</v>
      </c>
      <c r="E41" s="24">
        <f t="shared" si="1"/>
        <v>15829</v>
      </c>
      <c r="F41" s="30">
        <f t="shared" ref="F41:F45" si="4">D41/C41*100</f>
        <v>101.86677705287688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4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5"/>
      <c r="B44" s="1" t="s">
        <v>9</v>
      </c>
      <c r="C44" s="24">
        <v>-188158</v>
      </c>
      <c r="D44" s="24">
        <v>-15015</v>
      </c>
      <c r="E44" s="24">
        <f t="shared" si="1"/>
        <v>173143</v>
      </c>
      <c r="F44" s="30">
        <f t="shared" si="4"/>
        <v>7.9799955356668324</v>
      </c>
    </row>
    <row r="45" spans="1:221" s="9" customFormat="1" ht="13.8" thickBot="1">
      <c r="A45" s="46" t="s">
        <v>48</v>
      </c>
      <c r="B45" s="47"/>
      <c r="C45" s="28">
        <f>C39+C40</f>
        <v>1348439</v>
      </c>
      <c r="D45" s="28">
        <f>D39+D40</f>
        <v>1603947</v>
      </c>
      <c r="E45" s="28">
        <f t="shared" si="1"/>
        <v>255508</v>
      </c>
      <c r="F45" s="31">
        <f t="shared" si="4"/>
        <v>118.94842851623247</v>
      </c>
    </row>
    <row r="46" spans="1:221" ht="13.2" customHeight="1">
      <c r="A46" s="42"/>
      <c r="B46" s="43"/>
    </row>
    <row r="47" spans="1:221" ht="13.2" customHeight="1">
      <c r="A47" s="42" t="s">
        <v>49</v>
      </c>
      <c r="B47" s="43"/>
    </row>
    <row r="48" spans="1:221" ht="12.75" customHeight="1">
      <c r="A48" s="42" t="s">
        <v>50</v>
      </c>
      <c r="B48" s="43"/>
    </row>
    <row r="49" spans="1:6">
      <c r="A49" s="42" t="s">
        <v>19</v>
      </c>
      <c r="B49" s="43"/>
      <c r="C49"/>
      <c r="D49"/>
      <c r="E49" s="55" t="s">
        <v>51</v>
      </c>
      <c r="F49" s="55"/>
    </row>
    <row r="50" spans="1:6">
      <c r="A50" s="42"/>
      <c r="B50" s="43"/>
    </row>
    <row r="51" spans="1:6">
      <c r="A51" s="42"/>
      <c r="B51" s="43"/>
    </row>
    <row r="52" spans="1:6">
      <c r="A52" s="42"/>
      <c r="B52" s="43"/>
      <c r="E52" s="55"/>
      <c r="F52" s="55"/>
    </row>
  </sheetData>
  <mergeCells count="18">
    <mergeCell ref="A49:B49"/>
    <mergeCell ref="A50:B50"/>
    <mergeCell ref="A51:B51"/>
    <mergeCell ref="A52:B52"/>
    <mergeCell ref="E52:F52"/>
    <mergeCell ref="E49:F49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2016-02-05T13:32:33Z</cp:lastPrinted>
  <dcterms:created xsi:type="dcterms:W3CDTF">2002-11-26T08:28:37Z</dcterms:created>
  <dcterms:modified xsi:type="dcterms:W3CDTF">2017-04-05T13:11:14Z</dcterms:modified>
</cp:coreProperties>
</file>